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2023\CALLE TECOMATE\MUDO\"/>
    </mc:Choice>
  </mc:AlternateContent>
  <xr:revisionPtr revIDLastSave="0" documentId="13_ncr:1_{111AC602-F26A-4225-A095-7C71D24017F4}" xr6:coauthVersionLast="47" xr6:coauthVersionMax="47" xr10:uidLastSave="{00000000-0000-0000-0000-000000000000}"/>
  <bookViews>
    <workbookView xWindow="-120" yWindow="-120" windowWidth="20730" windowHeight="1116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PRESUPUESTO!$A$1:$H$34</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3" i="2" l="1"/>
  <c r="B28" i="2"/>
</calcChain>
</file>

<file path=xl/sharedStrings.xml><?xml version="1.0" encoding="utf-8"?>
<sst xmlns="http://schemas.openxmlformats.org/spreadsheetml/2006/main" count="122" uniqueCount="78">
  <si>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</si>
  <si>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</si>
  <si>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</si>
  <si>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</si>
  <si>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</si>
  <si>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</si>
  <si>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</si>
  <si>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</si>
  <si>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</si>
  <si>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</si>
  <si>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</si>
  <si>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</si>
  <si>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</si>
  <si>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</si>
  <si>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</si>
  <si>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</si>
  <si>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</si>
  <si>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</si>
  <si>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</si>
  <si>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</si>
  <si>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</si>
  <si>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</si>
  <si>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</si>
  <si>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</si>
  <si>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</si>
  <si>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</si>
  <si>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</si>
  <si>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</si>
  <si>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</si>
  <si>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</si>
  <si>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</si>
  <si>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</si>
  <si>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</si>
  <si>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</si>
  <si>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</si>
  <si>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</si>
  <si>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</si>
  <si>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</si>
  <si>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</si>
  <si>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</si>
  <si>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</si>
  <si>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</si>
  <si>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</si>
  <si>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</si>
  <si>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</si>
  <si>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</si>
  <si>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</si>
  <si>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</si>
  <si>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</si>
  <si>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</si>
  <si>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</si>
  <si>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</si>
  <si>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</si>
  <si>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</si>
  <si>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</si>
  <si>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</si>
  <si>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</si>
  <si>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</si>
  <si>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</si>
  <si>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</si>
  <si>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CM23c0045</t>
  </si>
  <si>
    <t>009-F.03 RECOMPACTACIONES: A) ESCARIFICADO, DISGREGADO, ACAMELLONADO POR ALAS DE LA CAPA SUPERIOR DE LA SUBRASANTE EXISTENTE EN CORTES Y TERRAPLENES CONSTRUIDOS CON ANTERIORIDAD, Y SU POSTERIOR TENDIDO Y COMPACTACIÓN. 1) PARA 90%</t>
  </si>
  <si>
    <t>CM23c0076</t>
  </si>
  <si>
    <t>009-F.08 AGUA EMPLEADA PARA COMPACTACIÓN.</t>
  </si>
  <si>
    <t>EF23c0083</t>
  </si>
  <si>
    <t>TRAZO Y NIVELACION DE PLAZAS, ANDADORES, BANQUETAS Y PAVIMENTOS PRIMEROS 10,000 M2., ESTABLECIENDO REFERENCIAS Y BANCOS DE NIVEL, CON EQUIPO TOPOGRAFICO; INCLUYE: MANO DE OBRA, EQUIPO Y HERRAMIENTA.</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</si>
  <si>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</si>
  <si>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</si>
  <si>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</si>
  <si>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</si>
  <si>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</si>
  <si>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</si>
  <si>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CONSTRUCCIÓN DE PAVIMENTACIÓN HIDRÁULICA TECOMATE</t>
  </si>
  <si>
    <t>Eloxochitlán</t>
  </si>
  <si>
    <t>PRELIMINARES</t>
  </si>
  <si>
    <t>PISO DE CONCRETO</t>
  </si>
  <si>
    <t>2.030.80</t>
  </si>
  <si>
    <t>VARIOS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</si>
</sst>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1"/>
      <color theme="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3">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23" fillId="0" borderId="0" xfId="1525" applyFont="1" applyAlignment="1">
      <alignment horizontal="center" vertical="center"/>
    </xf>
    <xf numFmtId="2" fontId="22" fillId="0" borderId="0" xfId="3" applyNumberFormat="1" applyFont="1" applyBorder="1" applyAlignment="1">
      <alignment horizontal="left" vertical="top" wrapText="1"/>
    </xf>
    <xf numFmtId="0" fontId="63" fillId="0" borderId="0" xfId="0" applyFont="1" applyAlignment="1">
      <alignment horizontal="left" vertical="top"/>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8" fillId="0" borderId="0" xfId="1525" applyFont="1" applyAlignment="1">
      <alignment horizontal="right" vertical="center" wrapText="1"/>
    </xf>
    <xf numFmtId="0" fontId="16" fillId="0" borderId="0" xfId="1525" applyFont="1" applyAlignment="1">
      <alignment horizontal="lef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RESAPORT"/>
      <sheetName val="PROG-EJEC-PT6A"/>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row r="19">
          <cell r="F19" t="str">
            <v>IMPORTE CONTRATADO</v>
          </cell>
        </row>
      </sheetData>
      <sheetData sheetId="546">
        <row r="26">
          <cell r="I26">
            <v>6</v>
          </cell>
        </row>
      </sheetData>
      <sheetData sheetId="547"/>
      <sheetData sheetId="548">
        <row r="1">
          <cell r="B1" t="str">
            <v>TERRACERIAS</v>
          </cell>
        </row>
      </sheetData>
      <sheetData sheetId="549">
        <row r="1">
          <cell r="B1" t="str">
            <v>TERRACERIAS</v>
          </cell>
        </row>
      </sheetData>
      <sheetData sheetId="550">
        <row r="11">
          <cell r="C11" t="str">
            <v>CONVENIO ADICIONAL NO.: N/A</v>
          </cell>
        </row>
      </sheetData>
      <sheetData sheetId="551">
        <row r="19">
          <cell r="F19" t="str">
            <v>IMPORTE CONTRATADO</v>
          </cell>
        </row>
      </sheetData>
      <sheetData sheetId="552">
        <row r="26">
          <cell r="I26">
            <v>6</v>
          </cell>
        </row>
      </sheetData>
      <sheetData sheetId="553">
        <row r="1">
          <cell r="B1" t="str">
            <v>TERRACERIAS</v>
          </cell>
        </row>
      </sheetData>
      <sheetData sheetId="554">
        <row r="1">
          <cell r="B1" t="str">
            <v>TERRACERIAS</v>
          </cell>
        </row>
      </sheetData>
      <sheetData sheetId="555">
        <row r="1">
          <cell r="B1" t="str">
            <v>TERRACERIAS</v>
          </cell>
        </row>
      </sheetData>
      <sheetData sheetId="556">
        <row r="11">
          <cell r="C11" t="str">
            <v>CONVENIO ADICIONAL NO.: N/A</v>
          </cell>
        </row>
      </sheetData>
      <sheetData sheetId="557">
        <row r="19">
          <cell r="F19" t="str">
            <v>IMPORTE CONTRATADO</v>
          </cell>
        </row>
      </sheetData>
      <sheetData sheetId="558">
        <row r="26">
          <cell r="I26">
            <v>6</v>
          </cell>
        </row>
      </sheetData>
      <sheetData sheetId="559"/>
      <sheetData sheetId="560">
        <row r="1">
          <cell r="B1" t="str">
            <v>TERRACERIAS</v>
          </cell>
        </row>
      </sheetData>
      <sheetData sheetId="561">
        <row r="1">
          <cell r="B1" t="str">
            <v>TERRACERIAS</v>
          </cell>
        </row>
      </sheetData>
      <sheetData sheetId="562">
        <row r="11">
          <cell r="C11" t="str">
            <v>CONVENIO ADICIONAL NO.: N/A</v>
          </cell>
        </row>
      </sheetData>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3_1_LARG-AVA_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DATOS AER1"/>
      <sheetName val="DATOS AER2"/>
      <sheetName val="PTO. MODIF."/>
      <sheetName val="AER1"/>
      <sheetName val="AER2"/>
      <sheetName val="AER3"/>
      <sheetName val="A E F"/>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t="str">
            <v>No.</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41780.90625</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t="str">
            <v>-</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efreshError="1"/>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t="str">
            <v>-</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t="str">
            <v>-</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sheetData sheetId="257">
        <row r="1">
          <cell r="E1">
            <v>0</v>
          </cell>
        </row>
      </sheetData>
      <sheetData sheetId="258"/>
      <sheetData sheetId="259">
        <row r="1">
          <cell r="E1">
            <v>0</v>
          </cell>
        </row>
      </sheetData>
      <sheetData sheetId="260">
        <row r="1">
          <cell r="E1">
            <v>0</v>
          </cell>
        </row>
      </sheetData>
      <sheetData sheetId="261">
        <row r="1">
          <cell r="E1">
            <v>0</v>
          </cell>
        </row>
      </sheetData>
      <sheetData sheetId="262">
        <row r="1">
          <cell r="E1">
            <v>0</v>
          </cell>
        </row>
      </sheetData>
      <sheetData sheetId="263" refreshError="1"/>
      <sheetData sheetId="264">
        <row r="1">
          <cell r="E1">
            <v>0</v>
          </cell>
        </row>
      </sheetData>
      <sheetData sheetId="265" refreshError="1"/>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efreshError="1"/>
      <sheetData sheetId="274" refreshError="1"/>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row r="1">
          <cell r="E1">
            <v>0</v>
          </cell>
        </row>
      </sheetData>
      <sheetData sheetId="281" refreshError="1"/>
      <sheetData sheetId="282" refreshError="1"/>
      <sheetData sheetId="283" refreshError="1"/>
      <sheetData sheetId="284">
        <row r="1">
          <cell r="E1">
            <v>0</v>
          </cell>
        </row>
      </sheetData>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ow r="16">
          <cell r="A16">
            <v>19</v>
          </cell>
        </row>
      </sheetData>
      <sheetData sheetId="20">
        <row r="16">
          <cell r="A16">
            <v>0</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5"/>
  <sheetViews>
    <sheetView view="pageBreakPreview" topLeftCell="A24" zoomScaleNormal="70" zoomScaleSheetLayoutView="100" workbookViewId="0">
      <selection activeCell="B34" sqref="B3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4"/>
      <c r="B3" s="144"/>
      <c r="C3" s="144"/>
      <c r="D3" s="144"/>
      <c r="E3" s="144"/>
      <c r="F3" s="144"/>
      <c r="G3" s="144"/>
    </row>
    <row r="4" spans="1:7" ht="15.75">
      <c r="A4" s="103"/>
      <c r="B4" s="103"/>
      <c r="C4" s="103"/>
      <c r="D4" s="103"/>
      <c r="E4" s="103"/>
      <c r="F4" s="103"/>
      <c r="G4" s="103"/>
    </row>
    <row r="5" spans="1:7" ht="15.75">
      <c r="A5" s="144" t="s">
        <v>70</v>
      </c>
      <c r="B5" s="144"/>
      <c r="C5" s="144"/>
      <c r="D5" s="144"/>
      <c r="E5" s="144"/>
      <c r="F5" s="144"/>
      <c r="G5" s="144"/>
    </row>
    <row r="6" spans="1:7" ht="15.75">
      <c r="A6" s="144" t="s">
        <v>71</v>
      </c>
      <c r="B6" s="144"/>
      <c r="C6" s="144"/>
      <c r="D6" s="144"/>
      <c r="E6" s="144"/>
      <c r="F6" s="144"/>
      <c r="G6" s="144"/>
    </row>
    <row r="7" spans="1:7" ht="15.75">
      <c r="A7" s="144" t="s">
        <v>0</v>
      </c>
      <c r="B7" s="144"/>
      <c r="C7" s="144"/>
      <c r="D7" s="144"/>
      <c r="E7" s="144"/>
      <c r="F7" s="144"/>
      <c r="G7" s="144"/>
    </row>
    <row r="8" spans="1:7" ht="15.75">
      <c r="A8" s="42"/>
      <c r="B8" s="42"/>
      <c r="C8" s="42"/>
      <c r="D8" s="42"/>
      <c r="E8" s="42"/>
      <c r="F8" s="42"/>
      <c r="G8" s="42"/>
    </row>
    <row r="9" spans="1:7" ht="18">
      <c r="A9" s="145" t="s">
        <v>1</v>
      </c>
      <c r="B9" s="145"/>
      <c r="C9" s="145"/>
      <c r="D9" s="145"/>
      <c r="E9" s="145"/>
      <c r="F9" s="145"/>
      <c r="G9" s="145"/>
    </row>
    <row r="10" spans="1:7" ht="18">
      <c r="A10" s="105"/>
      <c r="B10" s="105"/>
      <c r="C10" s="105"/>
      <c r="D10" s="105"/>
      <c r="E10" s="105"/>
      <c r="F10" s="105"/>
      <c r="G10" s="105"/>
    </row>
    <row r="11" spans="1:7">
      <c r="A11" s="149" t="s">
        <v>2</v>
      </c>
      <c r="B11" s="135" t="s">
        <v>72</v>
      </c>
      <c r="C11" s="135"/>
      <c r="D11" s="135"/>
      <c r="E11" s="135"/>
      <c r="F11" s="152" t="s">
        <v>3</v>
      </c>
      <c r="G11" s="152"/>
    </row>
    <row r="12" spans="1:7" ht="32.25" customHeight="1">
      <c r="A12" s="149"/>
      <c r="B12" s="135"/>
      <c r="C12" s="135"/>
      <c r="D12" s="135"/>
      <c r="E12" s="135"/>
      <c r="F12" s="152"/>
      <c r="G12" s="152"/>
    </row>
    <row r="13" spans="1:7">
      <c r="A13" s="43" t="s">
        <v>4</v>
      </c>
      <c r="B13" s="150" t="s">
        <v>73</v>
      </c>
      <c r="C13" s="150"/>
      <c r="D13" s="150"/>
      <c r="E13" s="38"/>
      <c r="F13" s="43"/>
      <c r="G13" s="94"/>
    </row>
    <row r="14" spans="1:7">
      <c r="A14" s="43" t="s">
        <v>5</v>
      </c>
      <c r="B14" s="150" t="s">
        <v>73</v>
      </c>
      <c r="C14" s="150"/>
      <c r="D14" s="150"/>
      <c r="E14" s="38"/>
      <c r="F14" s="43"/>
      <c r="G14" s="95"/>
    </row>
    <row r="15" spans="1:7">
      <c r="A15" s="43" t="s">
        <v>6</v>
      </c>
      <c r="B15" s="151"/>
      <c r="C15" s="150"/>
      <c r="D15" s="150"/>
      <c r="E15" s="38"/>
      <c r="F15" s="43"/>
      <c r="G15" s="95"/>
    </row>
    <row r="16" spans="1:7">
      <c r="A16" s="43"/>
      <c r="B16" s="150"/>
      <c r="C16" s="150"/>
      <c r="D16" s="150"/>
      <c r="E16" s="37"/>
      <c r="F16" s="37"/>
      <c r="G16" s="39"/>
    </row>
    <row r="17" spans="1:7" ht="15.75" thickBot="1">
      <c r="A17" s="1"/>
      <c r="B17" s="1"/>
      <c r="C17" s="1"/>
      <c r="D17" s="1"/>
      <c r="E17" s="1"/>
      <c r="F17" s="1"/>
      <c r="G17" s="1"/>
    </row>
    <row r="18" spans="1:7" ht="15.75" thickBot="1">
      <c r="A18" s="146" t="s">
        <v>7</v>
      </c>
      <c r="B18" s="147"/>
      <c r="C18" s="147"/>
      <c r="D18" s="148"/>
      <c r="E18" s="139" t="s">
        <v>8</v>
      </c>
      <c r="F18" s="140"/>
      <c r="G18" s="141"/>
    </row>
    <row r="19" spans="1:7">
      <c r="A19" s="2"/>
      <c r="B19" s="3"/>
      <c r="C19" s="4"/>
      <c r="D19" s="5"/>
      <c r="E19" s="6"/>
      <c r="F19" s="7"/>
      <c r="G19" s="8"/>
    </row>
    <row r="20" spans="1:7" ht="15.75" thickBot="1">
      <c r="A20" s="9"/>
      <c r="B20" s="10"/>
      <c r="C20" s="11"/>
      <c r="D20" s="12"/>
      <c r="E20" s="13"/>
      <c r="F20" s="14"/>
      <c r="G20" s="15"/>
    </row>
    <row r="21" spans="1:7" ht="15.75" thickBot="1">
      <c r="A21" s="136" t="s">
        <v>9</v>
      </c>
      <c r="B21" s="137"/>
      <c r="C21" s="138"/>
      <c r="D21" s="139" t="s">
        <v>10</v>
      </c>
      <c r="E21" s="140"/>
      <c r="F21" s="141"/>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2" t="s">
        <v>12</v>
      </c>
      <c r="B25" s="153" t="s">
        <v>13</v>
      </c>
      <c r="C25" s="142" t="s">
        <v>14</v>
      </c>
      <c r="D25" s="155" t="s">
        <v>15</v>
      </c>
      <c r="E25" s="157" t="s">
        <v>16</v>
      </c>
      <c r="F25" s="158"/>
      <c r="G25" s="142" t="s">
        <v>18</v>
      </c>
    </row>
    <row r="26" spans="1:7" ht="29.25" customHeight="1" thickBot="1">
      <c r="A26" s="143"/>
      <c r="B26" s="154"/>
      <c r="C26" s="143"/>
      <c r="D26" s="156"/>
      <c r="E26" s="40" t="s">
        <v>19</v>
      </c>
      <c r="F26" s="41" t="s">
        <v>20</v>
      </c>
      <c r="G26" s="143"/>
    </row>
    <row r="27" spans="1:7" ht="30" customHeight="1">
      <c r="A27" s="44">
        <v>1</v>
      </c>
      <c r="B27" s="132" t="s">
        <v>74</v>
      </c>
      <c r="C27" s="45"/>
      <c r="D27" s="46"/>
      <c r="E27" s="101"/>
      <c r="F27" s="46"/>
      <c r="G27" s="46"/>
    </row>
    <row r="28" spans="1:7" ht="30" customHeight="1">
      <c r="A28" s="44">
        <v>2</v>
      </c>
      <c r="B28" s="132" t="s">
        <v>75</v>
      </c>
      <c r="C28" s="102"/>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35"/>
  <sheetViews>
    <sheetView view="pageBreakPreview" topLeftCell="A31" zoomScale="70" zoomScaleNormal="70" zoomScaleSheetLayoutView="70" workbookViewId="0">
      <selection activeCell="I36" sqref="I36"/>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44"/>
      <c r="B3" s="144"/>
      <c r="C3" s="144"/>
      <c r="D3" s="144"/>
      <c r="E3" s="144"/>
      <c r="F3" s="144"/>
      <c r="G3" s="144"/>
    </row>
    <row r="4" spans="1:8" ht="15.75">
      <c r="A4" s="103"/>
      <c r="B4" s="103"/>
      <c r="C4" s="103"/>
      <c r="D4" s="103"/>
      <c r="E4" s="103"/>
      <c r="F4" s="103"/>
      <c r="G4" s="103"/>
    </row>
    <row r="5" spans="1:8" ht="15.75">
      <c r="A5" s="144" t="s">
        <v>70</v>
      </c>
      <c r="B5" s="144"/>
      <c r="C5" s="144"/>
      <c r="D5" s="144"/>
      <c r="E5" s="144"/>
      <c r="F5" s="144"/>
      <c r="G5" s="144"/>
      <c r="H5" s="144"/>
    </row>
    <row r="6" spans="1:8" ht="15.75">
      <c r="A6" s="144" t="s">
        <v>71</v>
      </c>
      <c r="B6" s="144"/>
      <c r="C6" s="144"/>
      <c r="D6" s="144"/>
      <c r="E6" s="144"/>
      <c r="F6" s="144"/>
      <c r="G6" s="144"/>
      <c r="H6" s="144"/>
    </row>
    <row r="7" spans="1:8" ht="15.75">
      <c r="A7" s="144" t="s">
        <v>0</v>
      </c>
      <c r="B7" s="144"/>
      <c r="C7" s="144"/>
      <c r="D7" s="144"/>
      <c r="E7" s="144"/>
      <c r="F7" s="144"/>
      <c r="G7" s="144"/>
      <c r="H7" s="144"/>
    </row>
    <row r="8" spans="1:8" ht="15.75">
      <c r="A8" s="89"/>
      <c r="B8" s="89"/>
      <c r="C8" s="89"/>
      <c r="D8" s="87"/>
      <c r="E8" s="89"/>
      <c r="F8" s="89"/>
      <c r="G8" s="89"/>
      <c r="H8" s="89"/>
    </row>
    <row r="9" spans="1:8" ht="18">
      <c r="A9" s="145" t="s">
        <v>21</v>
      </c>
      <c r="B9" s="145"/>
      <c r="C9" s="145"/>
      <c r="D9" s="145"/>
      <c r="E9" s="145"/>
      <c r="F9" s="145"/>
      <c r="G9" s="145"/>
      <c r="H9" s="145"/>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60" t="s">
        <v>2</v>
      </c>
      <c r="E12" s="162" t="s">
        <v>22</v>
      </c>
      <c r="F12" s="162"/>
      <c r="G12" s="162"/>
      <c r="H12" s="162"/>
    </row>
    <row r="13" spans="1:8" ht="33.75" customHeight="1">
      <c r="A13" s="160"/>
      <c r="B13" s="134" t="s">
        <v>72</v>
      </c>
      <c r="C13" s="133"/>
      <c r="D13" s="133"/>
      <c r="E13" s="162"/>
      <c r="F13" s="162"/>
      <c r="G13" s="162"/>
      <c r="H13" s="162"/>
    </row>
    <row r="14" spans="1:8" ht="15" customHeight="1">
      <c r="A14" s="91" t="s">
        <v>4</v>
      </c>
      <c r="B14" s="150" t="s">
        <v>73</v>
      </c>
      <c r="C14" s="150"/>
      <c r="D14" s="150"/>
      <c r="E14" s="81"/>
      <c r="F14" s="91"/>
      <c r="G14" s="161"/>
      <c r="H14" s="161"/>
    </row>
    <row r="15" spans="1:8">
      <c r="A15" s="91" t="s">
        <v>5</v>
      </c>
      <c r="B15" s="150" t="s">
        <v>73</v>
      </c>
      <c r="C15" s="150"/>
      <c r="D15" s="150"/>
      <c r="E15" s="82"/>
      <c r="F15" s="90"/>
      <c r="G15" s="159"/>
      <c r="H15" s="159"/>
    </row>
    <row r="16" spans="1:8">
      <c r="A16" s="91" t="s">
        <v>6</v>
      </c>
      <c r="B16" s="151"/>
      <c r="C16" s="151"/>
      <c r="D16" s="151"/>
      <c r="E16" s="81"/>
      <c r="F16" s="90"/>
      <c r="G16" s="159"/>
      <c r="H16" s="159"/>
    </row>
    <row r="17" spans="1:8">
      <c r="A17" s="91"/>
      <c r="E17" s="83"/>
      <c r="F17" s="83"/>
      <c r="G17" s="83"/>
      <c r="H17" s="84"/>
    </row>
    <row r="18" spans="1:8" ht="15.75" thickBot="1">
      <c r="A18" s="47"/>
      <c r="E18" s="47"/>
      <c r="F18" s="47"/>
      <c r="G18" s="47"/>
      <c r="H18" s="47"/>
    </row>
    <row r="19" spans="1:8" ht="15.75" thickBot="1">
      <c r="A19" s="146" t="s">
        <v>7</v>
      </c>
      <c r="B19" s="147"/>
      <c r="C19" s="147"/>
      <c r="D19" s="148"/>
      <c r="E19" s="139" t="s">
        <v>8</v>
      </c>
      <c r="F19" s="140"/>
      <c r="G19" s="140"/>
      <c r="H19" s="141"/>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6" t="s">
        <v>9</v>
      </c>
      <c r="B22" s="137"/>
      <c r="C22" s="138"/>
      <c r="D22" s="139" t="s">
        <v>10</v>
      </c>
      <c r="E22" s="140"/>
      <c r="F22" s="141"/>
      <c r="G22" s="163" t="s">
        <v>11</v>
      </c>
      <c r="H22" s="164"/>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27.75" customHeight="1" thickBot="1">
      <c r="A26" s="142" t="s">
        <v>12</v>
      </c>
      <c r="B26" s="153" t="s">
        <v>13</v>
      </c>
      <c r="C26" s="142" t="s">
        <v>14</v>
      </c>
      <c r="D26" s="155" t="s">
        <v>15</v>
      </c>
      <c r="E26" s="157" t="s">
        <v>16</v>
      </c>
      <c r="F26" s="158"/>
      <c r="G26" s="153" t="s">
        <v>17</v>
      </c>
      <c r="H26" s="142" t="s">
        <v>18</v>
      </c>
    </row>
    <row r="27" spans="1:8" ht="26.25" customHeight="1" thickBot="1">
      <c r="A27" s="143"/>
      <c r="B27" s="154"/>
      <c r="C27" s="143"/>
      <c r="D27" s="156"/>
      <c r="E27" s="85" t="s">
        <v>19</v>
      </c>
      <c r="F27" s="86" t="s">
        <v>20</v>
      </c>
      <c r="G27" s="154"/>
      <c r="H27" s="143"/>
    </row>
    <row r="28" spans="1:8" s="99" customFormat="1" ht="22.5" customHeight="1">
      <c r="A28" s="97">
        <v>1</v>
      </c>
      <c r="B28" s="96" t="str">
        <f>VLOOKUP(A28,RESUMEN!A27:B28,2,FALSE)</f>
        <v>PRELIMINARES</v>
      </c>
      <c r="C28" s="97"/>
      <c r="D28" s="98"/>
      <c r="E28" s="92"/>
      <c r="F28" s="92"/>
      <c r="G28" s="92"/>
      <c r="H28" s="92"/>
    </row>
    <row r="29" spans="1:8" s="100" customFormat="1" ht="69" customHeight="1">
      <c r="A29" s="100" t="s">
        <v>64</v>
      </c>
      <c r="B29" s="104" t="s">
        <v>65</v>
      </c>
      <c r="C29" s="100" t="s">
        <v>23</v>
      </c>
      <c r="D29" s="131">
        <v>2030.8</v>
      </c>
    </row>
    <row r="30" spans="1:8" s="100" customFormat="1" ht="75.75" customHeight="1">
      <c r="A30" s="100" t="s">
        <v>66</v>
      </c>
      <c r="B30" s="104" t="s">
        <v>67</v>
      </c>
      <c r="C30" s="100" t="s">
        <v>59</v>
      </c>
      <c r="D30" s="131">
        <v>203.08</v>
      </c>
    </row>
    <row r="31" spans="1:8" s="100" customFormat="1" ht="90.75" customHeight="1">
      <c r="A31" s="100" t="s">
        <v>60</v>
      </c>
      <c r="B31" s="104" t="s">
        <v>61</v>
      </c>
      <c r="C31" s="100" t="s">
        <v>59</v>
      </c>
      <c r="D31" s="131">
        <v>203.08</v>
      </c>
    </row>
    <row r="32" spans="1:8" s="100" customFormat="1" ht="68.25" customHeight="1">
      <c r="A32" s="100" t="s">
        <v>62</v>
      </c>
      <c r="B32" s="104" t="s">
        <v>63</v>
      </c>
      <c r="C32" s="100" t="s">
        <v>59</v>
      </c>
      <c r="D32" s="131">
        <v>52.8</v>
      </c>
    </row>
    <row r="33" spans="1:8" s="99" customFormat="1" ht="22.5" customHeight="1">
      <c r="A33" s="97">
        <v>2</v>
      </c>
      <c r="B33" s="96" t="str">
        <f>VLOOKUP(A33,RESUMEN!$A$27:$B$28,2,FALSE)</f>
        <v>PISO DE CONCRETO</v>
      </c>
      <c r="C33" s="97"/>
      <c r="D33" s="98"/>
      <c r="E33" s="92"/>
      <c r="F33" s="92"/>
      <c r="G33" s="92"/>
      <c r="H33" s="92"/>
    </row>
    <row r="34" spans="1:8" s="100" customFormat="1" ht="154.5" customHeight="1">
      <c r="A34" s="100" t="s">
        <v>68</v>
      </c>
      <c r="B34" s="104" t="s">
        <v>69</v>
      </c>
      <c r="C34" s="100" t="s">
        <v>23</v>
      </c>
      <c r="D34" s="131" t="s">
        <v>76</v>
      </c>
    </row>
    <row r="35" spans="1:8" s="100" customFormat="1" ht="47.25" customHeight="1">
      <c r="B35" s="104"/>
    </row>
  </sheetData>
  <mergeCells count="25">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5:D15"/>
    <mergeCell ref="G15:H15"/>
    <mergeCell ref="G16:H16"/>
    <mergeCell ref="B16:D16"/>
    <mergeCell ref="A9:H9"/>
    <mergeCell ref="A7:H7"/>
    <mergeCell ref="A12:A13"/>
    <mergeCell ref="G14:H14"/>
    <mergeCell ref="E12:H13"/>
    <mergeCell ref="B14:D14"/>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109"/>
      <c r="B4" s="109"/>
      <c r="C4" s="109"/>
      <c r="D4" s="109"/>
      <c r="E4" s="109"/>
      <c r="F4" s="109"/>
      <c r="G4" s="109"/>
      <c r="H4" s="109"/>
    </row>
    <row r="5" spans="1:8" ht="24.75" customHeight="1">
      <c r="A5" s="166"/>
      <c r="B5" s="166"/>
      <c r="C5" s="166"/>
      <c r="D5" s="166"/>
      <c r="E5" s="166"/>
      <c r="F5" s="166"/>
      <c r="G5" s="166"/>
      <c r="H5" s="166"/>
    </row>
    <row r="6" spans="1:8" s="110" customFormat="1" ht="9.9499999999999993" customHeight="1">
      <c r="A6" s="105"/>
      <c r="B6" s="105"/>
      <c r="C6" s="105"/>
      <c r="D6" s="105"/>
      <c r="E6" s="105"/>
      <c r="F6" s="105"/>
      <c r="G6" s="105"/>
      <c r="H6" s="105"/>
    </row>
    <row r="7" spans="1:8" ht="44.25" customHeight="1">
      <c r="A7" s="167" t="s">
        <v>2</v>
      </c>
      <c r="B7" s="167"/>
      <c r="C7" s="168" t="s">
        <v>72</v>
      </c>
      <c r="D7" s="169"/>
      <c r="E7" s="169"/>
      <c r="F7" s="169"/>
      <c r="G7" s="169"/>
      <c r="H7" s="169"/>
    </row>
    <row r="8" spans="1:8" ht="15" customHeight="1">
      <c r="A8" s="167" t="s">
        <v>24</v>
      </c>
      <c r="B8" s="167"/>
      <c r="C8" s="150" t="s">
        <v>73</v>
      </c>
      <c r="D8" s="150"/>
      <c r="E8" s="150"/>
      <c r="F8" s="111"/>
      <c r="G8" s="111"/>
      <c r="H8" s="111"/>
    </row>
    <row r="9" spans="1:8" ht="15" customHeight="1">
      <c r="A9" s="167" t="s">
        <v>5</v>
      </c>
      <c r="B9" s="167"/>
      <c r="C9" s="150" t="s">
        <v>73</v>
      </c>
      <c r="D9" s="150"/>
      <c r="E9" s="150"/>
      <c r="F9" s="112"/>
      <c r="G9" s="113"/>
      <c r="H9" s="111"/>
    </row>
    <row r="10" spans="1:8" ht="27.75" customHeight="1">
      <c r="A10" s="170" t="s">
        <v>25</v>
      </c>
      <c r="B10" s="170"/>
      <c r="C10" s="171" t="s">
        <v>77</v>
      </c>
      <c r="D10" s="171"/>
      <c r="E10" s="171"/>
      <c r="F10" s="114"/>
      <c r="G10" s="172"/>
      <c r="H10" s="172"/>
    </row>
    <row r="11" spans="1:8" ht="15" customHeight="1">
      <c r="A11" s="170"/>
      <c r="B11" s="170"/>
      <c r="F11" s="115"/>
      <c r="G11" s="173"/>
      <c r="H11" s="173"/>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26</v>
      </c>
      <c r="B14" s="107" t="s">
        <v>27</v>
      </c>
      <c r="C14" s="107" t="s">
        <v>28</v>
      </c>
      <c r="D14" s="107" t="s">
        <v>12</v>
      </c>
      <c r="E14" s="107" t="s">
        <v>15</v>
      </c>
      <c r="F14" s="107" t="s">
        <v>29</v>
      </c>
      <c r="G14" s="107"/>
      <c r="H14" s="107"/>
    </row>
    <row r="15" spans="1:8" ht="30" customHeight="1">
      <c r="A15" s="119">
        <v>1</v>
      </c>
      <c r="B15" s="120" t="s">
        <v>30</v>
      </c>
      <c r="C15" s="121" t="s">
        <v>31</v>
      </c>
      <c r="D15" s="122" t="s">
        <v>32</v>
      </c>
      <c r="E15" s="122">
        <v>2</v>
      </c>
      <c r="F15" s="174" t="s">
        <v>33</v>
      </c>
      <c r="G15" s="175"/>
      <c r="H15" s="176"/>
    </row>
    <row r="16" spans="1:8" ht="30" customHeight="1">
      <c r="A16" s="123">
        <v>2</v>
      </c>
      <c r="B16" s="124" t="s">
        <v>30</v>
      </c>
      <c r="C16" s="125" t="s">
        <v>34</v>
      </c>
      <c r="D16" s="126" t="s">
        <v>35</v>
      </c>
      <c r="E16" s="126">
        <v>6</v>
      </c>
      <c r="F16" s="177" t="s">
        <v>36</v>
      </c>
      <c r="G16" s="178"/>
      <c r="H16" s="179"/>
    </row>
    <row r="17" spans="1:8" ht="30" customHeight="1">
      <c r="A17" s="123">
        <v>3</v>
      </c>
      <c r="B17" s="124" t="s">
        <v>30</v>
      </c>
      <c r="C17" s="125" t="s">
        <v>37</v>
      </c>
      <c r="D17" s="126" t="s">
        <v>38</v>
      </c>
      <c r="E17" s="126">
        <v>10</v>
      </c>
      <c r="F17" s="177" t="s">
        <v>39</v>
      </c>
      <c r="G17" s="178"/>
      <c r="H17" s="179"/>
    </row>
    <row r="18" spans="1:8" ht="46.5" customHeight="1">
      <c r="A18" s="123">
        <v>4</v>
      </c>
      <c r="B18" s="124" t="s">
        <v>30</v>
      </c>
      <c r="C18" s="125" t="s">
        <v>40</v>
      </c>
      <c r="D18" s="126" t="s">
        <v>41</v>
      </c>
      <c r="E18" s="126">
        <v>5</v>
      </c>
      <c r="F18" s="177" t="s">
        <v>42</v>
      </c>
      <c r="G18" s="178"/>
      <c r="H18" s="179"/>
    </row>
    <row r="19" spans="1:8" ht="30" customHeight="1">
      <c r="A19" s="123">
        <v>5</v>
      </c>
      <c r="B19" s="124" t="s">
        <v>30</v>
      </c>
      <c r="C19" s="125" t="s">
        <v>43</v>
      </c>
      <c r="D19" s="126" t="s">
        <v>44</v>
      </c>
      <c r="E19" s="126">
        <v>2</v>
      </c>
      <c r="F19" s="177" t="s">
        <v>45</v>
      </c>
      <c r="G19" s="178"/>
      <c r="H19" s="179"/>
    </row>
    <row r="20" spans="1:8" ht="30" customHeight="1">
      <c r="A20" s="123">
        <v>6</v>
      </c>
      <c r="B20" s="124" t="s">
        <v>30</v>
      </c>
      <c r="C20" s="125" t="s">
        <v>46</v>
      </c>
      <c r="D20" s="126" t="s">
        <v>47</v>
      </c>
      <c r="E20" s="126">
        <v>2</v>
      </c>
      <c r="F20" s="177" t="s">
        <v>48</v>
      </c>
      <c r="G20" s="178"/>
      <c r="H20" s="179"/>
    </row>
    <row r="21" spans="1:8" ht="30" customHeight="1">
      <c r="A21" s="123">
        <v>7</v>
      </c>
      <c r="B21" s="124" t="s">
        <v>49</v>
      </c>
      <c r="C21" s="125" t="s">
        <v>50</v>
      </c>
      <c r="D21" s="126" t="s">
        <v>51</v>
      </c>
      <c r="E21" s="126">
        <v>2</v>
      </c>
      <c r="F21" s="177" t="s">
        <v>52</v>
      </c>
      <c r="G21" s="178"/>
      <c r="H21" s="179"/>
    </row>
    <row r="22" spans="1:8" ht="30" customHeight="1">
      <c r="A22" s="123">
        <v>8</v>
      </c>
      <c r="B22" s="124" t="s">
        <v>49</v>
      </c>
      <c r="C22" s="125" t="s">
        <v>50</v>
      </c>
      <c r="D22" s="126" t="s">
        <v>53</v>
      </c>
      <c r="E22" s="126">
        <v>2</v>
      </c>
      <c r="F22" s="177" t="s">
        <v>54</v>
      </c>
      <c r="G22" s="178"/>
      <c r="H22" s="179"/>
    </row>
    <row r="23" spans="1:8" ht="30" customHeight="1">
      <c r="A23" s="123">
        <v>9</v>
      </c>
      <c r="B23" s="124" t="s">
        <v>49</v>
      </c>
      <c r="C23" s="125" t="s">
        <v>50</v>
      </c>
      <c r="D23" s="126" t="s">
        <v>55</v>
      </c>
      <c r="E23" s="126">
        <v>2</v>
      </c>
      <c r="F23" s="177" t="s">
        <v>56</v>
      </c>
      <c r="G23" s="178"/>
      <c r="H23" s="179"/>
    </row>
    <row r="24" spans="1:8" ht="29.25" customHeight="1" thickBot="1">
      <c r="A24" s="127">
        <v>10</v>
      </c>
      <c r="B24" s="128" t="s">
        <v>49</v>
      </c>
      <c r="C24" s="129" t="s">
        <v>50</v>
      </c>
      <c r="D24" s="130" t="s">
        <v>57</v>
      </c>
      <c r="E24" s="130">
        <v>2</v>
      </c>
      <c r="F24" s="180" t="s">
        <v>58</v>
      </c>
      <c r="G24" s="181"/>
      <c r="H24" s="182"/>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2023-07-25T15:11:38Z</cp:lastPrinted>
  <dcterms:created xsi:type="dcterms:W3CDTF">2020-08-19T16:24:25Z</dcterms:created>
  <dcterms:modified xsi:type="dcterms:W3CDTF">2023-07-25T16:24:30Z</dcterms:modified>
</cp:coreProperties>
</file>